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3105 Gooimeerdijk-Oost rb+fp\23105-50 Technisch Management\00 Definitieve stukken\Bestek\Versie 2\leidraad\Leidraad\"/>
    </mc:Choice>
  </mc:AlternateContent>
  <xr:revisionPtr revIDLastSave="0" documentId="14_{39E829BA-4D33-488F-86E7-9D62A706F3C8}" xr6:coauthVersionLast="47" xr6:coauthVersionMax="47" xr10:uidLastSave="{00000000-0000-0000-0000-000000000000}"/>
  <bookViews>
    <workbookView xWindow="28680" yWindow="-120" windowWidth="29040" windowHeight="15840" xr2:uid="{6DB54D5D-BFBD-4993-B6CD-6D6DD4082FE6}"/>
  </bookViews>
  <sheets>
    <sheet name="MKI bijlage beste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1" i="2"/>
  <c r="F10" i="2"/>
  <c r="F7" i="2"/>
  <c r="F6" i="2"/>
  <c r="F5" i="2"/>
  <c r="F19" i="2" l="1"/>
  <c r="J12" i="2"/>
  <c r="H12" i="2"/>
  <c r="J7" i="2"/>
  <c r="H7" i="2"/>
  <c r="J6" i="2"/>
  <c r="H6" i="2"/>
  <c r="J5" i="2"/>
  <c r="H5" i="2"/>
  <c r="J16" i="2"/>
  <c r="H16" i="2"/>
  <c r="F16" i="2"/>
  <c r="J15" i="2"/>
  <c r="H15" i="2"/>
  <c r="F15" i="2"/>
  <c r="J11" i="2" l="1"/>
  <c r="H11" i="2"/>
  <c r="H19" i="2" s="1"/>
  <c r="J10" i="2"/>
  <c r="J19" i="2" s="1"/>
  <c r="F26" i="2" s="1"/>
  <c r="H10" i="2"/>
</calcChain>
</file>

<file path=xl/sharedStrings.xml><?xml version="1.0" encoding="utf-8"?>
<sst xmlns="http://schemas.openxmlformats.org/spreadsheetml/2006/main" count="41" uniqueCount="31">
  <si>
    <t>OMSCHRIJVING</t>
  </si>
  <si>
    <t>HOEVEELHEID</t>
  </si>
  <si>
    <t>BESTEKPOST</t>
  </si>
  <si>
    <t>EENH.</t>
  </si>
  <si>
    <t>Totaal 
MKI-aanbieding
(A1 t/m A3)</t>
  </si>
  <si>
    <t>MKI-ondergrens
(A1 t/m A3)</t>
  </si>
  <si>
    <t>MKI-bovengrens</t>
  </si>
  <si>
    <t>MKI-aanbieding</t>
  </si>
  <si>
    <t>MKI-ondergrens</t>
  </si>
  <si>
    <t>BIJLAGE MKI-SCORE</t>
  </si>
  <si>
    <t>In te vullen door ON</t>
  </si>
  <si>
    <t>Behaalde meerwaarde</t>
  </si>
  <si>
    <t xml:space="preserve">D = MKI bovengrens </t>
  </si>
  <si>
    <t>C = MKI ondergrens</t>
  </si>
  <si>
    <t xml:space="preserve">B = MKI-aanbieding </t>
  </si>
  <si>
    <t>Maximale meerwaarde</t>
  </si>
  <si>
    <t>A = Maximaal te behalen meerwaarde</t>
  </si>
  <si>
    <t>Meerwaarde = A – (A x (B - C) / (D – C))</t>
  </si>
  <si>
    <t>Leveren betonverharding</t>
  </si>
  <si>
    <t xml:space="preserve">Leveren beton C30/37. </t>
  </si>
  <si>
    <t xml:space="preserve">Leveren beton C30/37, vezelversterkt. </t>
  </si>
  <si>
    <t>m3</t>
  </si>
  <si>
    <t>MKI / m3/ton bestek (A1 t/m A3)</t>
  </si>
  <si>
    <t>Totaal MKI
MKI-bovengrens
(A1 t/m A3)</t>
  </si>
  <si>
    <t>Totaal MKI 
MKI-ondergrens
(A1 t/m A3)</t>
  </si>
  <si>
    <t>MKI / m3/ton aanbieding
(A1 t/m A3)</t>
  </si>
  <si>
    <t>Leveren asfalt</t>
  </si>
  <si>
    <t>Leveren SMA-NL 11-B</t>
  </si>
  <si>
    <t>ton</t>
  </si>
  <si>
    <t>Leveren AC 22 TL-B</t>
  </si>
  <si>
    <t>Leveren AC 22 OL-B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</si>
</sst>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€&quot;\ * #,##0.00_ ;_ &quot;€&quot;\ * \-#,##0.00_ ;_ &quot;€&quot;\ * &quot;-&quot;??_ ;_ @_ "/>
    <numFmt numFmtId="165" formatCode="_ &quot;€&quot;\ * #,##0_ ;_ &quot;€&quot;\ * \-#,##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u/>
      <sz val="8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6"/>
      <color theme="1"/>
      <name val="Calibri"/>
      <family val="2"/>
      <scheme val="minor"/>
    </font>
    <font>
      <i/>
      <sz val="10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4" fontId="0" fillId="0" borderId="0" xfId="0" applyNumberFormat="1"/>
    <xf numFmtId="0" fontId="2" fillId="3" borderId="1" xfId="0" quotePrefix="1" applyFont="1" applyFill="1" applyBorder="1"/>
    <xf numFmtId="0" fontId="0" fillId="3" borderId="1" xfId="0" applyFill="1" applyBorder="1"/>
    <xf numFmtId="0" fontId="3" fillId="3" borderId="1" xfId="0" quotePrefix="1" applyFon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0" fontId="1" fillId="2" borderId="3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0" fontId="2" fillId="3" borderId="6" xfId="0" quotePrefix="1" applyFont="1" applyFill="1" applyBorder="1"/>
    <xf numFmtId="0" fontId="2" fillId="3" borderId="7" xfId="0" quotePrefix="1" applyFont="1" applyFill="1" applyBorder="1"/>
    <xf numFmtId="4" fontId="2" fillId="3" borderId="7" xfId="0" applyNumberFormat="1" applyFont="1" applyFill="1" applyBorder="1"/>
    <xf numFmtId="0" fontId="2" fillId="3" borderId="5" xfId="0" quotePrefix="1" applyFont="1" applyFill="1" applyBorder="1"/>
    <xf numFmtId="4" fontId="2" fillId="3" borderId="5" xfId="0" applyNumberFormat="1" applyFont="1" applyFill="1" applyBorder="1"/>
    <xf numFmtId="4" fontId="5" fillId="4" borderId="0" xfId="0" applyNumberFormat="1" applyFont="1" applyFill="1"/>
    <xf numFmtId="4" fontId="5" fillId="0" borderId="0" xfId="0" applyNumberFormat="1" applyFont="1"/>
    <xf numFmtId="4" fontId="4" fillId="5" borderId="5" xfId="0" applyNumberFormat="1" applyFont="1" applyFill="1" applyBorder="1"/>
    <xf numFmtId="4" fontId="4" fillId="5" borderId="8" xfId="0" applyNumberFormat="1" applyFont="1" applyFill="1" applyBorder="1"/>
    <xf numFmtId="0" fontId="0" fillId="7" borderId="0" xfId="0" applyFill="1"/>
    <xf numFmtId="0" fontId="10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4" fontId="2" fillId="7" borderId="2" xfId="0" applyNumberFormat="1" applyFont="1" applyFill="1" applyBorder="1"/>
    <xf numFmtId="4" fontId="2" fillId="0" borderId="2" xfId="0" applyNumberFormat="1" applyFont="1" applyBorder="1"/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" fontId="1" fillId="2" borderId="17" xfId="0" applyNumberFormat="1" applyFont="1" applyFill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left" vertical="top" wrapText="1"/>
    </xf>
    <xf numFmtId="0" fontId="6" fillId="4" borderId="4" xfId="0" applyFont="1" applyFill="1" applyBorder="1" applyAlignment="1">
      <alignment vertical="center"/>
    </xf>
    <xf numFmtId="165" fontId="9" fillId="6" borderId="9" xfId="1" applyNumberFormat="1" applyFont="1" applyFill="1" applyBorder="1" applyAlignment="1">
      <alignment horizontal="center" vertical="center"/>
    </xf>
    <xf numFmtId="165" fontId="9" fillId="6" borderId="10" xfId="1" applyNumberFormat="1" applyFont="1" applyFill="1" applyBorder="1" applyAlignment="1">
      <alignment horizontal="center" vertical="center"/>
    </xf>
    <xf numFmtId="165" fontId="9" fillId="6" borderId="12" xfId="1" applyNumberFormat="1" applyFont="1" applyFill="1" applyBorder="1" applyAlignment="1">
      <alignment horizontal="center" vertical="center"/>
    </xf>
    <xf numFmtId="165" fontId="9" fillId="6" borderId="0" xfId="1" applyNumberFormat="1" applyFont="1" applyFill="1" applyAlignment="1">
      <alignment horizontal="center" vertical="center"/>
    </xf>
    <xf numFmtId="165" fontId="9" fillId="6" borderId="14" xfId="1" applyNumberFormat="1" applyFont="1" applyFill="1" applyBorder="1" applyAlignment="1">
      <alignment horizontal="center" vertical="center"/>
    </xf>
    <xf numFmtId="165" fontId="9" fillId="6" borderId="15" xfId="1" applyNumberFormat="1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</cellXfs>
  <cellStyles count="3">
    <cellStyle name="Standaard" xfId="0" builtinId="0"/>
    <cellStyle name="Standaard 2" xfId="2" xr:uid="{DA99F8A9-A4DD-449C-8BBB-DB145AAC9E6C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936F-D3E3-4235-B466-C0F9101EA49B}">
  <sheetPr>
    <pageSetUpPr fitToPage="1"/>
  </sheetPr>
  <dimension ref="A1:L28"/>
  <sheetViews>
    <sheetView tabSelected="1" zoomScale="120" zoomScaleNormal="120" workbookViewId="0">
      <selection activeCell="M16" sqref="M16"/>
    </sheetView>
  </sheetViews>
  <sheetFormatPr defaultRowHeight="15" x14ac:dyDescent="0.25"/>
  <cols>
    <col min="1" max="1" width="11.7109375" customWidth="1"/>
    <col min="2" max="2" width="40.7109375" customWidth="1"/>
    <col min="3" max="3" width="5.7109375" customWidth="1"/>
    <col min="4" max="6" width="14.7109375" style="1" customWidth="1"/>
    <col min="7" max="10" width="14.7109375" customWidth="1"/>
    <col min="12" max="12" width="9.7109375" bestFit="1" customWidth="1"/>
  </cols>
  <sheetData>
    <row r="1" spans="1:10" ht="18" customHeight="1" x14ac:dyDescent="0.25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3.75" x14ac:dyDescent="0.25">
      <c r="A2" s="9" t="s">
        <v>2</v>
      </c>
      <c r="B2" s="9" t="s">
        <v>0</v>
      </c>
      <c r="C2" s="9" t="s">
        <v>3</v>
      </c>
      <c r="D2" s="10" t="s">
        <v>1</v>
      </c>
      <c r="E2" s="10" t="s">
        <v>22</v>
      </c>
      <c r="F2" s="10" t="s">
        <v>23</v>
      </c>
      <c r="G2" s="10" t="s">
        <v>5</v>
      </c>
      <c r="H2" s="10" t="s">
        <v>24</v>
      </c>
      <c r="I2" s="10" t="s">
        <v>25</v>
      </c>
      <c r="J2" s="27" t="s">
        <v>4</v>
      </c>
    </row>
    <row r="3" spans="1:10" x14ac:dyDescent="0.25">
      <c r="A3" s="25"/>
      <c r="B3" s="25"/>
      <c r="C3" s="25"/>
      <c r="D3" s="26"/>
      <c r="E3" s="26"/>
      <c r="F3" s="26"/>
      <c r="G3" s="26"/>
      <c r="H3" s="26"/>
      <c r="I3" s="26"/>
      <c r="J3" s="28"/>
    </row>
    <row r="4" spans="1:10" x14ac:dyDescent="0.25">
      <c r="A4" s="2">
        <v>1429</v>
      </c>
      <c r="B4" s="4" t="s">
        <v>26</v>
      </c>
      <c r="C4" s="3"/>
      <c r="D4" s="5"/>
      <c r="E4" s="5"/>
      <c r="F4" s="7"/>
      <c r="G4" s="7"/>
      <c r="H4" s="7"/>
      <c r="I4" s="7"/>
      <c r="J4" s="7"/>
    </row>
    <row r="5" spans="1:10" x14ac:dyDescent="0.25">
      <c r="A5" s="2">
        <v>142930</v>
      </c>
      <c r="B5" s="2" t="s">
        <v>27</v>
      </c>
      <c r="C5" s="2" t="s">
        <v>28</v>
      </c>
      <c r="D5" s="6">
        <v>2226</v>
      </c>
      <c r="E5" s="6">
        <v>8.5</v>
      </c>
      <c r="F5" s="8">
        <f t="shared" ref="F5:F7" si="0">D5*E5</f>
        <v>18921</v>
      </c>
      <c r="G5" s="8">
        <v>5</v>
      </c>
      <c r="H5" s="8">
        <f>D5*G5</f>
        <v>11130</v>
      </c>
      <c r="I5" s="23">
        <v>5</v>
      </c>
      <c r="J5" s="8">
        <f>D5*I5</f>
        <v>11130</v>
      </c>
    </row>
    <row r="6" spans="1:10" x14ac:dyDescent="0.25">
      <c r="A6" s="2">
        <v>142950</v>
      </c>
      <c r="B6" s="2" t="s">
        <v>29</v>
      </c>
      <c r="C6" s="2" t="s">
        <v>28</v>
      </c>
      <c r="D6" s="6">
        <v>4605</v>
      </c>
      <c r="E6" s="6">
        <v>3.25</v>
      </c>
      <c r="F6" s="8">
        <f t="shared" si="0"/>
        <v>14966.25</v>
      </c>
      <c r="G6" s="8">
        <v>1.5</v>
      </c>
      <c r="H6" s="8">
        <f t="shared" ref="H6" si="1">D6*G6</f>
        <v>6907.5</v>
      </c>
      <c r="I6" s="23">
        <v>1.5</v>
      </c>
      <c r="J6" s="8">
        <f t="shared" ref="J6" si="2">D6*I6</f>
        <v>6907.5</v>
      </c>
    </row>
    <row r="7" spans="1:10" x14ac:dyDescent="0.25">
      <c r="A7" s="2">
        <v>142960</v>
      </c>
      <c r="B7" s="2" t="s">
        <v>30</v>
      </c>
      <c r="C7" s="2" t="s">
        <v>28</v>
      </c>
      <c r="D7" s="6">
        <v>1350</v>
      </c>
      <c r="E7" s="6">
        <v>3.25</v>
      </c>
      <c r="F7" s="8">
        <f t="shared" si="0"/>
        <v>4387.5</v>
      </c>
      <c r="G7" s="8">
        <v>1.5</v>
      </c>
      <c r="H7" s="8">
        <f t="shared" ref="H7" si="3">D7*G7</f>
        <v>2025</v>
      </c>
      <c r="I7" s="23">
        <v>1.5</v>
      </c>
      <c r="J7" s="8">
        <f t="shared" ref="J7" si="4">D7*I7</f>
        <v>2025</v>
      </c>
    </row>
    <row r="8" spans="1:10" x14ac:dyDescent="0.25">
      <c r="A8" s="25"/>
      <c r="B8" s="25"/>
      <c r="C8" s="25"/>
      <c r="D8" s="26"/>
      <c r="E8" s="26"/>
      <c r="F8" s="26"/>
      <c r="G8" s="26"/>
      <c r="H8" s="26"/>
      <c r="I8" s="26"/>
      <c r="J8" s="28"/>
    </row>
    <row r="9" spans="1:10" x14ac:dyDescent="0.25">
      <c r="A9" s="2">
        <v>2429</v>
      </c>
      <c r="B9" s="4" t="s">
        <v>26</v>
      </c>
      <c r="C9" s="3"/>
      <c r="D9" s="5"/>
      <c r="E9" s="5"/>
      <c r="F9" s="7"/>
      <c r="G9" s="7"/>
      <c r="H9" s="7"/>
      <c r="I9" s="7"/>
      <c r="J9" s="7"/>
    </row>
    <row r="10" spans="1:10" x14ac:dyDescent="0.25">
      <c r="A10" s="2">
        <v>242920</v>
      </c>
      <c r="B10" s="2" t="s">
        <v>27</v>
      </c>
      <c r="C10" s="2" t="s">
        <v>28</v>
      </c>
      <c r="D10" s="6">
        <v>1320</v>
      </c>
      <c r="E10" s="6">
        <v>8.5</v>
      </c>
      <c r="F10" s="8">
        <f t="shared" ref="F10:F12" si="5">D10*E10</f>
        <v>11220</v>
      </c>
      <c r="G10" s="8">
        <v>5</v>
      </c>
      <c r="H10" s="8">
        <f>D10*G10</f>
        <v>6600</v>
      </c>
      <c r="I10" s="23">
        <v>5</v>
      </c>
      <c r="J10" s="8">
        <f>D10*I10</f>
        <v>6600</v>
      </c>
    </row>
    <row r="11" spans="1:10" x14ac:dyDescent="0.25">
      <c r="A11" s="2">
        <v>242940</v>
      </c>
      <c r="B11" s="2" t="s">
        <v>29</v>
      </c>
      <c r="C11" s="2" t="s">
        <v>28</v>
      </c>
      <c r="D11" s="6">
        <v>2825</v>
      </c>
      <c r="E11" s="6">
        <v>3.25</v>
      </c>
      <c r="F11" s="8">
        <f t="shared" si="5"/>
        <v>9181.25</v>
      </c>
      <c r="G11" s="8">
        <v>1.5</v>
      </c>
      <c r="H11" s="8">
        <f t="shared" ref="H11" si="6">D11*G11</f>
        <v>4237.5</v>
      </c>
      <c r="I11" s="23">
        <v>1.5</v>
      </c>
      <c r="J11" s="8">
        <f t="shared" ref="J11" si="7">D11*I11</f>
        <v>4237.5</v>
      </c>
    </row>
    <row r="12" spans="1:10" x14ac:dyDescent="0.25">
      <c r="A12" s="2">
        <v>242950</v>
      </c>
      <c r="B12" s="2" t="s">
        <v>30</v>
      </c>
      <c r="C12" s="2" t="s">
        <v>28</v>
      </c>
      <c r="D12" s="6">
        <v>585</v>
      </c>
      <c r="E12" s="6">
        <v>3.25</v>
      </c>
      <c r="F12" s="8">
        <f t="shared" si="5"/>
        <v>1901.25</v>
      </c>
      <c r="G12" s="8">
        <v>1.5</v>
      </c>
      <c r="H12" s="8">
        <f t="shared" ref="H12" si="8">D12*G12</f>
        <v>877.5</v>
      </c>
      <c r="I12" s="23">
        <v>1.5</v>
      </c>
      <c r="J12" s="8">
        <f t="shared" ref="J12" si="9">D12*I12</f>
        <v>877.5</v>
      </c>
    </row>
    <row r="13" spans="1:10" x14ac:dyDescent="0.25">
      <c r="A13" s="2"/>
      <c r="B13" s="2"/>
      <c r="C13" s="2"/>
      <c r="D13" s="6"/>
      <c r="E13" s="6"/>
      <c r="F13" s="8"/>
      <c r="G13" s="8"/>
      <c r="H13" s="8"/>
      <c r="I13" s="24"/>
      <c r="J13" s="8"/>
    </row>
    <row r="14" spans="1:10" x14ac:dyDescent="0.25">
      <c r="A14" s="2">
        <v>2439</v>
      </c>
      <c r="B14" s="4" t="s">
        <v>18</v>
      </c>
      <c r="C14" s="3"/>
      <c r="D14" s="5"/>
      <c r="E14" s="5"/>
      <c r="F14" s="7"/>
      <c r="G14" s="7"/>
      <c r="H14" s="7"/>
      <c r="I14" s="7"/>
      <c r="J14" s="7"/>
    </row>
    <row r="15" spans="1:10" x14ac:dyDescent="0.25">
      <c r="A15" s="2">
        <v>243920</v>
      </c>
      <c r="B15" s="2" t="s">
        <v>19</v>
      </c>
      <c r="C15" s="2" t="s">
        <v>21</v>
      </c>
      <c r="D15" s="6">
        <v>248</v>
      </c>
      <c r="E15" s="6">
        <v>10</v>
      </c>
      <c r="F15" s="8">
        <f>D15*E15</f>
        <v>2480</v>
      </c>
      <c r="G15" s="8">
        <v>8</v>
      </c>
      <c r="H15" s="8">
        <f>D15*G15</f>
        <v>1984</v>
      </c>
      <c r="I15" s="23">
        <v>7</v>
      </c>
      <c r="J15" s="8">
        <f>D15*I15</f>
        <v>1736</v>
      </c>
    </row>
    <row r="16" spans="1:10" x14ac:dyDescent="0.25">
      <c r="A16" s="2">
        <v>243930</v>
      </c>
      <c r="B16" s="2" t="s">
        <v>20</v>
      </c>
      <c r="C16" s="2" t="s">
        <v>21</v>
      </c>
      <c r="D16" s="6">
        <v>535</v>
      </c>
      <c r="E16" s="6">
        <v>10</v>
      </c>
      <c r="F16" s="8">
        <f t="shared" ref="F16" si="10">D16*E16</f>
        <v>5350</v>
      </c>
      <c r="G16" s="8">
        <v>8</v>
      </c>
      <c r="H16" s="8">
        <f t="shared" ref="H16" si="11">D16*G16</f>
        <v>4280</v>
      </c>
      <c r="I16" s="23">
        <v>7</v>
      </c>
      <c r="J16" s="8">
        <f t="shared" ref="J16" si="12">D16*I16</f>
        <v>3745</v>
      </c>
    </row>
    <row r="17" spans="1:12" x14ac:dyDescent="0.25">
      <c r="A17" s="2"/>
      <c r="B17" s="2"/>
      <c r="C17" s="2"/>
      <c r="D17" s="6"/>
      <c r="E17" s="6"/>
      <c r="F17" s="8"/>
      <c r="G17" s="8"/>
      <c r="H17" s="8"/>
      <c r="I17" s="24"/>
      <c r="J17" s="8"/>
    </row>
    <row r="18" spans="1:12" ht="15.75" thickBot="1" x14ac:dyDescent="0.3">
      <c r="A18" s="2"/>
      <c r="B18" s="2"/>
      <c r="C18" s="2"/>
      <c r="D18" s="6"/>
      <c r="E18" s="6"/>
      <c r="F18" s="8"/>
      <c r="G18" s="8"/>
      <c r="H18" s="8"/>
      <c r="I18" s="8"/>
      <c r="J18" s="8"/>
    </row>
    <row r="19" spans="1:12" ht="15.75" thickBot="1" x14ac:dyDescent="0.3">
      <c r="A19" s="11"/>
      <c r="B19" s="14"/>
      <c r="C19" s="12"/>
      <c r="D19" s="15"/>
      <c r="E19" s="13"/>
      <c r="F19" s="18">
        <f>SUM(F5:F18)</f>
        <v>68407.25</v>
      </c>
      <c r="G19" s="13"/>
      <c r="H19" s="18">
        <f>SUM(H5:H18)</f>
        <v>38041.5</v>
      </c>
      <c r="I19" s="15"/>
      <c r="J19" s="19">
        <f>SUM(J5:J18)</f>
        <v>37258.5</v>
      </c>
    </row>
    <row r="20" spans="1:12" x14ac:dyDescent="0.25">
      <c r="F20" s="16" t="s">
        <v>6</v>
      </c>
      <c r="G20" s="17"/>
      <c r="H20" s="16" t="s">
        <v>8</v>
      </c>
      <c r="I20" s="17"/>
      <c r="J20" s="16" t="s">
        <v>7</v>
      </c>
    </row>
    <row r="21" spans="1:12" ht="19.5" thickBot="1" x14ac:dyDescent="0.3">
      <c r="B21" s="22" t="s">
        <v>17</v>
      </c>
    </row>
    <row r="22" spans="1:12" x14ac:dyDescent="0.25">
      <c r="B22" s="21" t="s">
        <v>16</v>
      </c>
      <c r="D22" s="21"/>
      <c r="F22" s="30">
        <v>2500000</v>
      </c>
      <c r="G22" s="31"/>
      <c r="H22" s="36" t="s">
        <v>15</v>
      </c>
      <c r="I22" s="36"/>
      <c r="J22" s="37"/>
    </row>
    <row r="23" spans="1:12" x14ac:dyDescent="0.25">
      <c r="B23" s="21" t="s">
        <v>14</v>
      </c>
      <c r="D23" s="21"/>
      <c r="F23" s="32"/>
      <c r="G23" s="33"/>
      <c r="H23" s="38"/>
      <c r="I23" s="38"/>
      <c r="J23" s="39"/>
      <c r="L23" s="1"/>
    </row>
    <row r="24" spans="1:12" ht="15.75" thickBot="1" x14ac:dyDescent="0.3">
      <c r="B24" s="21" t="s">
        <v>13</v>
      </c>
      <c r="D24" s="21"/>
      <c r="F24" s="34"/>
      <c r="G24" s="35"/>
      <c r="H24" s="40"/>
      <c r="I24" s="40"/>
      <c r="J24" s="41"/>
    </row>
    <row r="25" spans="1:12" ht="15.75" thickBot="1" x14ac:dyDescent="0.3">
      <c r="B25" s="21" t="s">
        <v>12</v>
      </c>
      <c r="D25" s="21"/>
    </row>
    <row r="26" spans="1:12" x14ac:dyDescent="0.25">
      <c r="F26" s="30">
        <f>F22-(F22*(J19-H19)/(F19-H19))</f>
        <v>2564464.0754797757</v>
      </c>
      <c r="G26" s="31"/>
      <c r="H26" s="36" t="s">
        <v>11</v>
      </c>
      <c r="I26" s="36"/>
      <c r="J26" s="37"/>
    </row>
    <row r="27" spans="1:12" x14ac:dyDescent="0.25">
      <c r="F27" s="32"/>
      <c r="G27" s="33"/>
      <c r="H27" s="38"/>
      <c r="I27" s="38"/>
      <c r="J27" s="39"/>
    </row>
    <row r="28" spans="1:12" ht="15.75" thickBot="1" x14ac:dyDescent="0.3">
      <c r="B28" s="20"/>
      <c r="C28" t="s">
        <v>10</v>
      </c>
      <c r="F28" s="34"/>
      <c r="G28" s="35"/>
      <c r="H28" s="40"/>
      <c r="I28" s="40"/>
      <c r="J28" s="41"/>
    </row>
  </sheetData>
  <mergeCells count="5">
    <mergeCell ref="A1:J1"/>
    <mergeCell ref="F22:G24"/>
    <mergeCell ref="H22:J24"/>
    <mergeCell ref="F26:G28"/>
    <mergeCell ref="H26:J28"/>
  </mergeCells>
  <pageMargins left="0.7" right="0.7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8950f7-1fbb-49e4-9e9e-674be01cc969">
      <Terms xmlns="http://schemas.microsoft.com/office/infopath/2007/PartnerControls"/>
    </lcf76f155ced4ddcb4097134ff3c332f>
    <TaxCatchAll xmlns="cc637d46-9eac-4e0c-9672-46b93fc785f6" xsi:nil="true"/>
    <DocSoort xmlns="a18950f7-1fbb-49e4-9e9e-674be01cc96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D654BDA996BB40A57E2788140E232D" ma:contentTypeVersion="11" ma:contentTypeDescription="Een nieuw document maken." ma:contentTypeScope="" ma:versionID="423913a75fae3a779097b3b185399301">
  <xsd:schema xmlns:xsd="http://www.w3.org/2001/XMLSchema" xmlns:xs="http://www.w3.org/2001/XMLSchema" xmlns:p="http://schemas.microsoft.com/office/2006/metadata/properties" xmlns:ns2="a18950f7-1fbb-49e4-9e9e-674be01cc969" xmlns:ns3="cc637d46-9eac-4e0c-9672-46b93fc785f6" targetNamespace="http://schemas.microsoft.com/office/2006/metadata/properties" ma:root="true" ma:fieldsID="56b31c174fd7c4ecdf9c443b307de196" ns2:_="" ns3:_="">
    <xsd:import namespace="a18950f7-1fbb-49e4-9e9e-674be01cc969"/>
    <xsd:import namespace="cc637d46-9eac-4e0c-9672-46b93fc785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ocSoo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950f7-1fbb-49e4-9e9e-674be01cc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263173a-6923-477f-9bda-4a596766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ocSoort" ma:index="18" nillable="true" ma:displayName="Doc Soort" ma:format="Dropdown" ma:internalName="DocSoort">
      <xsd:simpleType>
        <xsd:union memberTypes="dms:Text">
          <xsd:simpleType>
            <xsd:restriction base="dms:Choice">
              <xsd:enumeration value="Inmeting"/>
              <xsd:enumeration value="Onderzoek"/>
              <xsd:enumeration value="Aangeleverd ontwerp"/>
              <xsd:enumeration value="Nuts"/>
              <xsd:enumeration value="Input opdrachtgever"/>
              <xsd:enumeration value="Duurzaamheid"/>
              <xsd:enumeration value="Defi"/>
              <xsd:enumeration value="Ontwerp wijziging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7d46-9eac-4e0c-9672-46b93fc785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713a9a-837f-44de-b41a-804796a2824b}" ma:internalName="TaxCatchAll" ma:showField="CatchAllData" ma:web="cc637d46-9eac-4e0c-9672-46b93fc785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ED2E8-CB9B-4BEC-BA98-FAB0A6A37421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a18950f7-1fbb-49e4-9e9e-674be01cc969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c637d46-9eac-4e0c-9672-46b93fc785f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D10E64-45EC-48E9-9CC5-5CAE1DAE82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950f7-1fbb-49e4-9e9e-674be01cc969"/>
    <ds:schemaRef ds:uri="cc637d46-9eac-4e0c-9672-46b93fc78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11DE62-62CE-4977-ABF5-3E60DC7123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 bijlage bestek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Wolbrink</dc:creator>
  <cp:lastModifiedBy>Bas Lazoe</cp:lastModifiedBy>
  <cp:lastPrinted>2026-02-17T15:24:07Z</cp:lastPrinted>
  <dcterms:created xsi:type="dcterms:W3CDTF">2021-12-27T11:40:38Z</dcterms:created>
  <dcterms:modified xsi:type="dcterms:W3CDTF">2026-02-23T15:07:54Z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0x010100ABD654BDA996BB40A57E2788140E232D</vt:lpwstr>
  </property>
  <property fmtid="{D5CDD505-2E9C-101B-9397-08002B2CF9AE}" pid="3" name="eDOCS AutoSave">
    <vt:lpwstr>20260223160505116</vt:lpwstr>
  </property>
  <property fmtid="{D5CDD505-2E9C-101B-9397-08002B2CF9AE}" pid="4" name="MediaServiceImageTags">
    <vt:lpwstr/>
  </property>
</Properties>
</file>